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시트1" sheetId="1" r:id="rId4"/>
    <sheet state="visible" name="건들 ㄴㄴ" sheetId="2" r:id="rId5"/>
    <sheet state="visible" name="시트3" sheetId="3" r:id="rId6"/>
  </sheets>
  <definedNames/>
  <calcPr/>
</workbook>
</file>

<file path=xl/sharedStrings.xml><?xml version="1.0" encoding="utf-8"?>
<sst xmlns="http://schemas.openxmlformats.org/spreadsheetml/2006/main" count="68" uniqueCount="51">
  <si>
    <t>이름</t>
  </si>
  <si>
    <t>색깔 표시된건 절대 값 변경하시면 안됩니다.</t>
  </si>
  <si>
    <t>잠재능력 수치</t>
  </si>
  <si>
    <t>본인 스팩 입력하기</t>
  </si>
  <si>
    <t>에디셔널</t>
  </si>
  <si>
    <t>어드벤쳐 딥다크 크리티컬링</t>
  </si>
  <si>
    <t>비고</t>
  </si>
  <si>
    <t>자동 계산기</t>
  </si>
  <si>
    <t>공/마 +10</t>
  </si>
  <si>
    <t>네</t>
  </si>
  <si>
    <t>STR</t>
  </si>
  <si>
    <t>다크 어드벤쳐 크리티컬링</t>
  </si>
  <si>
    <t xml:space="preserve">스탯창 크확 </t>
  </si>
  <si>
    <t>DEX</t>
  </si>
  <si>
    <t>공/마 +20</t>
  </si>
  <si>
    <t>INT</t>
  </si>
  <si>
    <t>LUK</t>
  </si>
  <si>
    <t>아니요</t>
  </si>
  <si>
    <t>공/마</t>
  </si>
  <si>
    <t>필수로 적어주셔야 해요 ㅜ ㅜ</t>
  </si>
  <si>
    <t>크확</t>
  </si>
  <si>
    <t>반지 선택하기</t>
  </si>
  <si>
    <t>크뎀</t>
  </si>
  <si>
    <t>카오스 링</t>
  </si>
  <si>
    <t>합산</t>
  </si>
  <si>
    <t>테네브리스 원정대 반지</t>
  </si>
  <si>
    <t>22성 마이스터링</t>
  </si>
  <si>
    <t>코스모스 링</t>
  </si>
  <si>
    <t>벤젼스 링</t>
  </si>
  <si>
    <t>17성 마이스터링</t>
  </si>
  <si>
    <t>반지 스팩 입력하기</t>
  </si>
  <si>
    <t>수동 계산기 입니다!</t>
  </si>
  <si>
    <t>잠재옵션 선택하기</t>
  </si>
  <si>
    <t>공격력</t>
  </si>
  <si>
    <t>에디셔널에 공격력 붙어있으면 합산해서 적용해주세요</t>
  </si>
  <si>
    <t>잠재 안달리는 반지는 꼭 0%로 바꿔주셔야 합니다 !!!!</t>
  </si>
  <si>
    <t>주스탯</t>
  </si>
  <si>
    <t>에디 잠재 선택하기</t>
  </si>
  <si>
    <t>부스탯</t>
  </si>
  <si>
    <t>부스탯이 두개인 직업은 합산해서 적용해주세요.</t>
  </si>
  <si>
    <t>없을시 값 0</t>
  </si>
  <si>
    <t>부스탯 두개세요?</t>
  </si>
  <si>
    <t>윗잠 주스탯 %</t>
  </si>
  <si>
    <t>없을시 값 0 / 에디잠재 있을시 합산해서 적어주세요.</t>
  </si>
  <si>
    <t>합계 점수</t>
  </si>
  <si>
    <t>합계점수</t>
  </si>
  <si>
    <t>밑에 값은 진짜 건들이지 마세요 제발요 이거 건들이면 계산기 고장나요 진짜에요</t>
  </si>
  <si>
    <t>딥다크</t>
  </si>
  <si>
    <t>다크</t>
  </si>
  <si>
    <t>참고사항</t>
  </si>
  <si>
    <t>마이링 주흔작은 공마 +4작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</si>
</sst>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color theme="1"/>
      <name val="Arial"/>
    </font>
    <font/>
    <font>
      <sz val="10.0"/>
      <color rgb="FF000000"/>
      <name val="Inconsolata"/>
    </font>
  </fonts>
  <fills count="9">
    <fill>
      <patternFill patternType="none"/>
    </fill>
    <fill>
      <patternFill patternType="lightGray"/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EA9999"/>
        <bgColor rgb="FFEA9999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2" numFmtId="0" xfId="0" applyAlignment="1" applyFill="1" applyFont="1">
      <alignment readingOrder="0"/>
    </xf>
    <xf borderId="0" fillId="0" fontId="2" numFmtId="49" xfId="0" applyAlignment="1" applyFont="1" applyNumberFormat="1">
      <alignment horizontal="right" readingOrder="0"/>
    </xf>
    <xf borderId="0" fillId="3" fontId="2" numFmtId="0" xfId="0" applyAlignment="1" applyFill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Font="1"/>
    <xf borderId="0" fillId="4" fontId="2" numFmtId="0" xfId="0" applyAlignment="1" applyFill="1" applyFont="1">
      <alignment readingOrder="0"/>
    </xf>
    <xf borderId="0" fillId="0" fontId="1" numFmtId="0" xfId="0" applyAlignment="1" applyFont="1">
      <alignment horizontal="left" readingOrder="0"/>
    </xf>
    <xf borderId="0" fillId="5" fontId="2" numFmtId="0" xfId="0" applyAlignment="1" applyFill="1" applyFont="1">
      <alignment readingOrder="0"/>
    </xf>
    <xf borderId="0" fillId="5" fontId="1" numFmtId="0" xfId="0" applyFont="1"/>
    <xf borderId="0" fillId="6" fontId="1" numFmtId="0" xfId="0" applyFill="1" applyFont="1"/>
    <xf borderId="0" fillId="7" fontId="1" numFmtId="0" xfId="0" applyFill="1" applyFont="1"/>
    <xf borderId="0" fillId="5" fontId="2" numFmtId="0" xfId="0" applyFont="1"/>
    <xf borderId="0" fillId="8" fontId="3" numFmtId="0" xfId="0" applyFill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7.0"/>
    <col customWidth="1" min="3" max="3" width="45.86"/>
    <col customWidth="1" min="6" max="6" width="24.71"/>
  </cols>
  <sheetData>
    <row r="1">
      <c r="C1" s="1" t="s">
        <v>1</v>
      </c>
    </row>
    <row r="2">
      <c r="A2" s="2" t="s">
        <v>3</v>
      </c>
      <c r="C2" s="1" t="s">
        <v>6</v>
      </c>
      <c r="F2" s="4" t="s">
        <v>7</v>
      </c>
    </row>
    <row r="3">
      <c r="A3" s="5" t="s">
        <v>12</v>
      </c>
      <c r="B3" s="5">
        <v>90.0</v>
      </c>
      <c r="C3" s="1" t="s">
        <v>19</v>
      </c>
      <c r="F3" s="5" t="s">
        <v>21</v>
      </c>
    </row>
    <row r="4">
      <c r="F4" s="1" t="s">
        <v>29</v>
      </c>
      <c r="G4" s="6">
        <f>VLOOKUP(F4,'시트3'!A2:J9,10,)</f>
        <v>163.1</v>
      </c>
    </row>
    <row r="5">
      <c r="A5" s="7" t="s">
        <v>30</v>
      </c>
      <c r="C5" s="1" t="s">
        <v>31</v>
      </c>
      <c r="F5" s="1" t="s">
        <v>32</v>
      </c>
    </row>
    <row r="6">
      <c r="A6" s="1" t="s">
        <v>33</v>
      </c>
      <c r="B6" s="1">
        <v>10.0</v>
      </c>
      <c r="C6" s="5" t="s">
        <v>34</v>
      </c>
      <c r="F6" s="8">
        <v>21.0</v>
      </c>
      <c r="G6" s="6">
        <f>F6*9</f>
        <v>189</v>
      </c>
      <c r="H6" s="9" t="s">
        <v>35</v>
      </c>
      <c r="I6" s="10"/>
      <c r="J6" s="10"/>
    </row>
    <row r="7">
      <c r="A7" s="1" t="s">
        <v>36</v>
      </c>
      <c r="B7" s="1">
        <v>10.0</v>
      </c>
      <c r="F7" s="1" t="s">
        <v>37</v>
      </c>
    </row>
    <row r="8">
      <c r="A8" s="5" t="s">
        <v>38</v>
      </c>
      <c r="B8" s="1">
        <v>10.0</v>
      </c>
      <c r="C8" s="1" t="s">
        <v>39</v>
      </c>
      <c r="F8" s="1" t="s">
        <v>8</v>
      </c>
      <c r="G8" s="6">
        <f>I8*4</f>
        <v>40</v>
      </c>
      <c r="I8" s="11">
        <f>VLOOKUP(F8,'건들 ㄴㄴ'!B12:C13,2,)</f>
        <v>10</v>
      </c>
    </row>
    <row r="9">
      <c r="A9" s="5" t="s">
        <v>20</v>
      </c>
      <c r="B9" s="1">
        <v>10.0</v>
      </c>
      <c r="C9" s="1" t="s">
        <v>40</v>
      </c>
      <c r="F9" s="1" t="s">
        <v>41</v>
      </c>
    </row>
    <row r="10">
      <c r="A10" s="1" t="s">
        <v>22</v>
      </c>
      <c r="B10" s="1">
        <v>10.0</v>
      </c>
      <c r="C10" s="1" t="s">
        <v>40</v>
      </c>
      <c r="F10" s="1" t="s">
        <v>17</v>
      </c>
      <c r="G10" s="6">
        <f>IF(F10="네",I10*0.1,0)</f>
        <v>0</v>
      </c>
      <c r="I10" s="11">
        <f>VLOOKUP(F4,'시트3'!A2:E9,2,)</f>
        <v>61</v>
      </c>
    </row>
    <row r="11">
      <c r="A11" s="1" t="s">
        <v>42</v>
      </c>
      <c r="B11" s="5">
        <v>9.0</v>
      </c>
      <c r="C11" s="5" t="s">
        <v>43</v>
      </c>
    </row>
    <row r="12">
      <c r="A12" s="1" t="s">
        <v>44</v>
      </c>
      <c r="B12" s="6">
        <f>(B6*4)+(B7*1)+(B8*0.1)+(A18*13)+(B10*30)+(B11*9)</f>
        <v>562</v>
      </c>
      <c r="F12" s="1" t="s">
        <v>45</v>
      </c>
      <c r="G12" s="12">
        <f>SUM(G4:G10)</f>
        <v>392.1</v>
      </c>
    </row>
    <row r="14">
      <c r="F14" s="5"/>
    </row>
    <row r="16">
      <c r="A16" s="9" t="s">
        <v>46</v>
      </c>
      <c r="B16" s="13"/>
      <c r="C16" s="13"/>
    </row>
    <row r="17">
      <c r="A17" s="10">
        <f>100-B3</f>
        <v>10</v>
      </c>
    </row>
    <row r="18">
      <c r="A18" s="10">
        <f>IF(B9&gt;A17,A17,B9)</f>
        <v>10</v>
      </c>
      <c r="B18" s="14">
        <f>IF(A17&gt;'시트3'!G4,'시트3'!G4,A17)</f>
        <v>10</v>
      </c>
      <c r="C18" s="1" t="s">
        <v>47</v>
      </c>
    </row>
    <row r="19">
      <c r="B19" s="6">
        <f>IF(A17&gt;'시트3'!G5,'시트3'!G5,A17)</f>
        <v>10</v>
      </c>
      <c r="C19" s="1" t="s">
        <v>48</v>
      </c>
    </row>
    <row r="21">
      <c r="C21" s="1" t="s">
        <v>49</v>
      </c>
    </row>
    <row r="22">
      <c r="C22" s="1" t="s">
        <v>50</v>
      </c>
    </row>
  </sheetData>
  <dataValidations>
    <dataValidation type="list" allowBlank="1" sqref="F8">
      <formula1>'건들 ㄴㄴ'!$C$2:$C$3</formula1>
    </dataValidation>
    <dataValidation type="list" allowBlank="1" sqref="F4">
      <formula1>'건들 ㄴㄴ'!$A$2:$A$9</formula1>
    </dataValidation>
    <dataValidation type="list" allowBlank="1" sqref="F6">
      <formula1>'건들 ㄴㄴ'!$F$1:$F$7</formula1>
    </dataValidation>
    <dataValidation type="list" allowBlank="1" sqref="F10">
      <formula1>'건들 ㄴㄴ'!$D$2:$D$3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4.43"/>
    <col customWidth="1" min="2" max="2" width="16.57"/>
  </cols>
  <sheetData>
    <row r="1">
      <c r="A1" s="1" t="s">
        <v>0</v>
      </c>
      <c r="B1" s="1" t="s">
        <v>2</v>
      </c>
      <c r="C1" s="1" t="s">
        <v>4</v>
      </c>
      <c r="F1" s="1">
        <v>0.0</v>
      </c>
    </row>
    <row r="2">
      <c r="A2" s="1" t="s">
        <v>5</v>
      </c>
      <c r="B2" s="3"/>
      <c r="C2" s="1" t="s">
        <v>8</v>
      </c>
      <c r="D2" s="1" t="s">
        <v>9</v>
      </c>
      <c r="F2" s="1">
        <v>9.0</v>
      </c>
    </row>
    <row r="3">
      <c r="A3" s="1" t="s">
        <v>11</v>
      </c>
      <c r="B3" s="3"/>
      <c r="C3" s="1" t="s">
        <v>14</v>
      </c>
      <c r="D3" s="1" t="s">
        <v>17</v>
      </c>
      <c r="F3" s="1">
        <v>15.0</v>
      </c>
    </row>
    <row r="4">
      <c r="A4" s="1" t="s">
        <v>23</v>
      </c>
      <c r="B4" s="3"/>
      <c r="F4" s="1">
        <v>21.0</v>
      </c>
    </row>
    <row r="5">
      <c r="A5" s="1" t="s">
        <v>25</v>
      </c>
      <c r="B5" s="3"/>
      <c r="F5" s="1">
        <v>30.0</v>
      </c>
    </row>
    <row r="6">
      <c r="A6" s="1" t="s">
        <v>27</v>
      </c>
      <c r="B6" s="3"/>
      <c r="F6" s="1">
        <v>33.0</v>
      </c>
    </row>
    <row r="7">
      <c r="A7" s="1" t="s">
        <v>28</v>
      </c>
      <c r="B7" s="3"/>
      <c r="F7" s="1">
        <v>36.0</v>
      </c>
    </row>
    <row r="8">
      <c r="A8" s="1" t="s">
        <v>26</v>
      </c>
      <c r="B8" s="3"/>
    </row>
    <row r="9">
      <c r="A9" s="1" t="s">
        <v>29</v>
      </c>
    </row>
    <row r="12">
      <c r="B12" s="1" t="s">
        <v>8</v>
      </c>
      <c r="C12" s="1">
        <v>10.0</v>
      </c>
    </row>
    <row r="13">
      <c r="B13" s="1" t="s">
        <v>14</v>
      </c>
      <c r="C13" s="1">
        <v>20.0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4.43"/>
  </cols>
  <sheetData>
    <row r="1">
      <c r="A1" s="1" t="s">
        <v>0</v>
      </c>
      <c r="B1" s="1" t="s">
        <v>10</v>
      </c>
      <c r="C1" s="1" t="s">
        <v>13</v>
      </c>
      <c r="D1" s="1" t="s">
        <v>15</v>
      </c>
      <c r="E1" s="1" t="s">
        <v>16</v>
      </c>
      <c r="F1" s="5" t="s">
        <v>18</v>
      </c>
      <c r="G1" s="1" t="s">
        <v>20</v>
      </c>
      <c r="H1" s="1" t="s">
        <v>22</v>
      </c>
      <c r="I1" s="1"/>
      <c r="J1" s="1" t="s">
        <v>24</v>
      </c>
    </row>
    <row r="2">
      <c r="A2" s="5" t="s">
        <v>26</v>
      </c>
      <c r="B2" s="1">
        <v>108.0</v>
      </c>
      <c r="C2" s="1">
        <v>108.0</v>
      </c>
      <c r="D2" s="1">
        <v>108.0</v>
      </c>
      <c r="E2" s="1">
        <v>108.0</v>
      </c>
      <c r="F2" s="5">
        <v>87.0</v>
      </c>
      <c r="G2" s="1">
        <v>0.0</v>
      </c>
      <c r="H2" s="1">
        <v>0.0</v>
      </c>
      <c r="J2" s="6">
        <f t="shared" ref="J2:J3" si="1">(B2*1)+(C2*0.1)+(F2*4)+(G2*13)+(H2*30)</f>
        <v>466.8</v>
      </c>
    </row>
    <row r="3">
      <c r="A3" s="1" t="s">
        <v>29</v>
      </c>
      <c r="B3" s="1">
        <v>61.0</v>
      </c>
      <c r="C3" s="1">
        <v>61.0</v>
      </c>
      <c r="D3" s="1">
        <v>61.0</v>
      </c>
      <c r="E3" s="1">
        <v>61.0</v>
      </c>
      <c r="F3" s="1">
        <v>24.0</v>
      </c>
      <c r="G3" s="1">
        <v>0.0</v>
      </c>
      <c r="H3" s="1">
        <v>0.0</v>
      </c>
      <c r="J3" s="6">
        <f t="shared" si="1"/>
        <v>163.1</v>
      </c>
    </row>
    <row r="4">
      <c r="A4" s="1" t="s">
        <v>5</v>
      </c>
      <c r="B4" s="1">
        <v>20.0</v>
      </c>
      <c r="C4" s="1">
        <v>20.0</v>
      </c>
      <c r="D4" s="1">
        <v>20.0</v>
      </c>
      <c r="E4" s="1">
        <v>20.0</v>
      </c>
      <c r="F4" s="1">
        <v>20.0</v>
      </c>
      <c r="G4" s="1">
        <v>15.0</v>
      </c>
      <c r="H4" s="1">
        <v>5.0</v>
      </c>
      <c r="J4" s="6">
        <f>(B4*1)+(C4*0.1)+(F4*4)+('시트1'!B18*13)+(H4*30)</f>
        <v>382</v>
      </c>
    </row>
    <row r="5">
      <c r="A5" s="1" t="s">
        <v>11</v>
      </c>
      <c r="B5" s="1">
        <v>3.0</v>
      </c>
      <c r="C5" s="1">
        <v>3.0</v>
      </c>
      <c r="D5" s="1">
        <v>3.0</v>
      </c>
      <c r="E5" s="1">
        <v>3.0</v>
      </c>
      <c r="F5" s="1">
        <v>3.0</v>
      </c>
      <c r="G5" s="5">
        <v>15.0</v>
      </c>
      <c r="H5" s="1">
        <v>3.0</v>
      </c>
      <c r="J5" s="6">
        <f>(B5*1)+(C5*0.1)+(F5*4)+('시트1'!B19*13)+(H5*30)</f>
        <v>235.3</v>
      </c>
    </row>
    <row r="6">
      <c r="A6" s="1" t="s">
        <v>23</v>
      </c>
      <c r="B6" s="5">
        <v>33.0</v>
      </c>
      <c r="C6" s="1">
        <v>30.0</v>
      </c>
      <c r="D6" s="1">
        <v>30.0</v>
      </c>
      <c r="E6" s="1">
        <v>30.0</v>
      </c>
      <c r="F6" s="5">
        <v>25.0</v>
      </c>
      <c r="G6" s="1">
        <v>0.0</v>
      </c>
      <c r="H6" s="1">
        <v>0.0</v>
      </c>
      <c r="J6" s="6">
        <f t="shared" ref="J6:J9" si="2">(B6*1)+(C6*0.1)+(F6*4)+(G6*13)+(H6*30)</f>
        <v>136</v>
      </c>
    </row>
    <row r="7">
      <c r="A7" s="1" t="s">
        <v>25</v>
      </c>
      <c r="B7" s="1">
        <v>40.0</v>
      </c>
      <c r="C7" s="1">
        <v>40.0</v>
      </c>
      <c r="D7" s="1">
        <v>40.0</v>
      </c>
      <c r="E7" s="1">
        <v>40.0</v>
      </c>
      <c r="F7" s="1">
        <v>25.0</v>
      </c>
      <c r="G7" s="1">
        <v>0.0</v>
      </c>
      <c r="H7" s="1">
        <v>0.0</v>
      </c>
      <c r="J7" s="6">
        <f t="shared" si="2"/>
        <v>144</v>
      </c>
    </row>
    <row r="8">
      <c r="A8" s="1" t="s">
        <v>27</v>
      </c>
      <c r="B8" s="1">
        <v>20.0</v>
      </c>
      <c r="C8" s="1">
        <v>20.0</v>
      </c>
      <c r="D8" s="1">
        <v>20.0</v>
      </c>
      <c r="E8" s="1">
        <v>20.0</v>
      </c>
      <c r="F8" s="1">
        <v>20.0</v>
      </c>
      <c r="G8" s="1">
        <v>0.0</v>
      </c>
      <c r="H8" s="1">
        <v>0.0</v>
      </c>
      <c r="J8" s="6">
        <f t="shared" si="2"/>
        <v>102</v>
      </c>
    </row>
    <row r="9">
      <c r="A9" s="1" t="s">
        <v>28</v>
      </c>
      <c r="B9" s="1">
        <v>3.0</v>
      </c>
      <c r="C9" s="1">
        <v>3.0</v>
      </c>
      <c r="D9" s="1">
        <v>3.0</v>
      </c>
      <c r="E9" s="1">
        <v>3.0</v>
      </c>
      <c r="F9" s="1">
        <v>3.0</v>
      </c>
      <c r="G9" s="1">
        <v>0.0</v>
      </c>
      <c r="H9" s="1">
        <v>0.0</v>
      </c>
      <c r="J9" s="6">
        <f t="shared" si="2"/>
        <v>15.3</v>
      </c>
    </row>
  </sheetData>
  <drawing r:id="rId1"/>
</worksheet>
</file>